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Qualitätssicherung\GNSS-Testfelder\6131-503_Bamberg\"/>
    </mc:Choice>
  </mc:AlternateContent>
  <bookViews>
    <workbookView xWindow="0" yWindow="0" windowWidth="23040" windowHeight="9210"/>
  </bookViews>
  <sheets>
    <sheet name="Koordinaten und Auswertung" sheetId="1" r:id="rId1"/>
    <sheet name="Analyse Lage1-Lage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2" l="1"/>
  <c r="E21" i="2"/>
  <c r="E20" i="2"/>
  <c r="E18" i="2"/>
  <c r="E17" i="2"/>
  <c r="E16" i="2"/>
  <c r="E14" i="2"/>
  <c r="E13" i="2"/>
  <c r="E12" i="2"/>
  <c r="D22" i="2"/>
  <c r="D21" i="2"/>
  <c r="D20" i="2"/>
  <c r="D18" i="2"/>
  <c r="D17" i="2"/>
  <c r="D16" i="2"/>
  <c r="D14" i="2"/>
  <c r="D13" i="2"/>
  <c r="D12" i="2"/>
  <c r="C22" i="2"/>
  <c r="C21" i="2"/>
  <c r="C20" i="2"/>
  <c r="C18" i="2"/>
  <c r="C17" i="2"/>
  <c r="C16" i="2"/>
  <c r="C14" i="2"/>
  <c r="C13" i="2"/>
  <c r="C12" i="2"/>
  <c r="C26" i="2" l="1"/>
  <c r="D25" i="2"/>
  <c r="E26" i="2"/>
  <c r="C25" i="2"/>
  <c r="E25" i="2"/>
  <c r="H39" i="1"/>
  <c r="H38" i="1"/>
  <c r="H37" i="1"/>
  <c r="H35" i="1"/>
  <c r="H34" i="1"/>
  <c r="H33" i="1"/>
  <c r="H30" i="1"/>
  <c r="H29" i="1"/>
  <c r="H28" i="1"/>
  <c r="H26" i="1"/>
  <c r="H25" i="1"/>
  <c r="H24" i="1"/>
  <c r="H21" i="1"/>
  <c r="H20" i="1"/>
  <c r="H19" i="1"/>
  <c r="H17" i="1"/>
  <c r="H16" i="1"/>
  <c r="H15" i="1"/>
  <c r="G39" i="1"/>
  <c r="G38" i="1"/>
  <c r="G37" i="1"/>
  <c r="G35" i="1"/>
  <c r="G34" i="1"/>
  <c r="G33" i="1"/>
  <c r="G30" i="1"/>
  <c r="G29" i="1"/>
  <c r="G28" i="1"/>
  <c r="G26" i="1"/>
  <c r="G25" i="1"/>
  <c r="G24" i="1"/>
  <c r="G21" i="1"/>
  <c r="G20" i="1"/>
  <c r="G19" i="1"/>
  <c r="G17" i="1"/>
  <c r="G16" i="1"/>
  <c r="G15" i="1"/>
  <c r="F39" i="1"/>
  <c r="F38" i="1"/>
  <c r="F37" i="1"/>
  <c r="F35" i="1"/>
  <c r="F34" i="1"/>
  <c r="F33" i="1"/>
  <c r="F30" i="1"/>
  <c r="F29" i="1"/>
  <c r="F28" i="1"/>
  <c r="F26" i="1"/>
  <c r="F25" i="1"/>
  <c r="F24" i="1"/>
  <c r="F21" i="1"/>
  <c r="F20" i="1"/>
  <c r="F19" i="1"/>
  <c r="F17" i="1"/>
  <c r="F16" i="1"/>
  <c r="F15" i="1"/>
  <c r="F47" i="1" l="1"/>
  <c r="G45" i="1"/>
  <c r="H46" i="1"/>
  <c r="G47" i="1"/>
  <c r="F48" i="1"/>
  <c r="H47" i="1"/>
  <c r="G48" i="1"/>
  <c r="F46" i="1"/>
  <c r="H48" i="1"/>
  <c r="G46" i="1"/>
  <c r="F45" i="1"/>
  <c r="H45" i="1"/>
  <c r="I47" i="1" l="1"/>
  <c r="I45" i="1"/>
  <c r="I46" i="1"/>
  <c r="I48" i="1"/>
  <c r="H51" i="1"/>
  <c r="F51" i="1"/>
  <c r="F50" i="1"/>
  <c r="D26" i="2"/>
  <c r="G50" i="1"/>
  <c r="H50" i="1"/>
  <c r="G51" i="1"/>
  <c r="C27" i="2" l="1"/>
  <c r="D27" i="2"/>
  <c r="E27" i="2"/>
  <c r="I51" i="1"/>
  <c r="I50" i="1"/>
</calcChain>
</file>

<file path=xl/sharedStrings.xml><?xml version="1.0" encoding="utf-8"?>
<sst xmlns="http://schemas.openxmlformats.org/spreadsheetml/2006/main" count="91" uniqueCount="41">
  <si>
    <t>East</t>
  </si>
  <si>
    <t>North</t>
  </si>
  <si>
    <t>ell. Höhe</t>
  </si>
  <si>
    <t>UTM32</t>
  </si>
  <si>
    <t>503-00</t>
  </si>
  <si>
    <t>503-02</t>
  </si>
  <si>
    <t>Satz 1</t>
  </si>
  <si>
    <t>Satz 2</t>
  </si>
  <si>
    <t>Satz 3</t>
  </si>
  <si>
    <t>SOLL-Koordinaten</t>
  </si>
  <si>
    <t>Differenzen Lage1-Lage2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</si>
  <si>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East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</si>
  <si>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North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</si>
  <si>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H</t>
    </r>
  </si>
  <si>
    <t>Mittlere Differenz Lage1-Lage2</t>
  </si>
  <si>
    <t>Lage 1 (0°)</t>
  </si>
  <si>
    <t>Lage 2 (180°)</t>
  </si>
  <si>
    <t>Messungen</t>
  </si>
  <si>
    <t>IST-SOLL</t>
  </si>
  <si>
    <t xml:space="preserve"> [mm]</t>
  </si>
  <si>
    <t>[mm]</t>
  </si>
  <si>
    <t>IST-SOLL-Vergleich</t>
  </si>
  <si>
    <t>Gesamt</t>
  </si>
  <si>
    <t>Root Mean Square (RMS)</t>
  </si>
  <si>
    <t>Standardabweichung der Einzelmessung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</si>
  <si>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E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</si>
  <si>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N</t>
    </r>
  </si>
  <si>
    <t>Mittlere Abweichung von der SOLL-Position</t>
  </si>
  <si>
    <t>Analyse der Differenzen zwischen Lage 1 (0°) und Lage 2 (180°) der Antennenorientierung</t>
  </si>
  <si>
    <t>Punkt-Nr.</t>
  </si>
  <si>
    <t>2D [mm]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</si>
  <si>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>t ≥ 30min</t>
    </r>
  </si>
  <si>
    <t>Standardabweichung</t>
  </si>
  <si>
    <t>Testgröße t</t>
  </si>
  <si>
    <t>±3,36</t>
  </si>
  <si>
    <r>
      <t xml:space="preserve">Grenzwert (f=8; </t>
    </r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Arial"/>
        <family val="2"/>
      </rPr>
      <t>=1%)</t>
    </r>
  </si>
  <si>
    <t>Datum:</t>
  </si>
  <si>
    <t>Beobachter:</t>
  </si>
  <si>
    <t>Instrument:</t>
  </si>
  <si>
    <t>Dienst:</t>
  </si>
  <si>
    <t>503-03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</si>
</sst>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11"/>
      <color rgb="FF0070C0"/>
      <name val="Arial"/>
      <family val="2"/>
    </font>
    <font>
      <sz val="11"/>
      <color theme="5" tint="-0.249977111117893"/>
      <name val="Arial"/>
      <family val="2"/>
    </font>
    <font>
      <sz val="11"/>
      <color rgb="FF00B050"/>
      <name val="Arial"/>
      <family val="2"/>
    </font>
    <font>
      <sz val="11"/>
      <color theme="8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164" fontId="4" fillId="0" borderId="5" xfId="0" applyNumberFormat="1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4" fontId="2" fillId="0" borderId="3" xfId="0" applyNumberFormat="1" applyFont="1" applyBorder="1" applyProtection="1">
      <protection locked="0"/>
    </xf>
    <xf numFmtId="164" fontId="4" fillId="0" borderId="4" xfId="0" applyNumberFormat="1" applyFont="1" applyBorder="1" applyProtection="1">
      <protection locked="0"/>
    </xf>
    <xf numFmtId="164" fontId="4" fillId="0" borderId="6" xfId="0" applyNumberFormat="1" applyFont="1" applyBorder="1" applyProtection="1">
      <protection locked="0"/>
    </xf>
    <xf numFmtId="164" fontId="3" fillId="0" borderId="7" xfId="0" applyNumberFormat="1" applyFont="1" applyBorder="1" applyProtection="1">
      <protection locked="0"/>
    </xf>
    <xf numFmtId="164" fontId="3" fillId="0" borderId="8" xfId="0" applyNumberFormat="1" applyFont="1" applyBorder="1" applyProtection="1">
      <protection locked="0"/>
    </xf>
    <xf numFmtId="164" fontId="3" fillId="0" borderId="9" xfId="0" applyNumberFormat="1" applyFont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164" fontId="2" fillId="0" borderId="7" xfId="0" applyNumberFormat="1" applyFont="1" applyBorder="1" applyProtection="1">
      <protection locked="0"/>
    </xf>
    <xf numFmtId="164" fontId="2" fillId="0" borderId="8" xfId="0" applyNumberFormat="1" applyFont="1" applyBorder="1" applyProtection="1">
      <protection locked="0"/>
    </xf>
    <xf numFmtId="164" fontId="2" fillId="0" borderId="9" xfId="0" applyNumberFormat="1" applyFont="1" applyBorder="1" applyProtection="1">
      <protection locked="0"/>
    </xf>
    <xf numFmtId="0" fontId="0" fillId="0" borderId="0" xfId="0" applyFont="1" applyProtection="1"/>
    <xf numFmtId="0" fontId="6" fillId="0" borderId="0" xfId="0" applyFont="1" applyProtection="1"/>
    <xf numFmtId="0" fontId="0" fillId="0" borderId="0" xfId="0" applyFont="1" applyBorder="1" applyProtection="1"/>
    <xf numFmtId="0" fontId="0" fillId="0" borderId="13" xfId="0" applyFont="1" applyBorder="1" applyProtection="1"/>
    <xf numFmtId="0" fontId="0" fillId="0" borderId="13" xfId="0" applyFont="1" applyBorder="1" applyAlignment="1" applyProtection="1">
      <alignment horizontal="center"/>
    </xf>
    <xf numFmtId="0" fontId="2" fillId="0" borderId="12" xfId="0" applyFont="1" applyBorder="1" applyProtection="1"/>
    <xf numFmtId="164" fontId="2" fillId="0" borderId="12" xfId="0" applyNumberFormat="1" applyFont="1" applyBorder="1" applyProtection="1"/>
    <xf numFmtId="0" fontId="4" fillId="0" borderId="5" xfId="0" applyFont="1" applyBorder="1" applyProtection="1"/>
    <xf numFmtId="164" fontId="4" fillId="0" borderId="5" xfId="0" applyNumberFormat="1" applyFont="1" applyBorder="1" applyProtection="1"/>
    <xf numFmtId="0" fontId="3" fillId="0" borderId="5" xfId="0" applyFont="1" applyBorder="1" applyProtection="1"/>
    <xf numFmtId="164" fontId="3" fillId="0" borderId="5" xfId="0" applyNumberFormat="1" applyFont="1" applyBorder="1" applyProtection="1"/>
    <xf numFmtId="0" fontId="0" fillId="0" borderId="0" xfId="0" applyFont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1" fontId="2" fillId="0" borderId="14" xfId="0" applyNumberFormat="1" applyFont="1" applyBorder="1" applyProtection="1"/>
    <xf numFmtId="1" fontId="2" fillId="0" borderId="12" xfId="0" applyNumberFormat="1" applyFont="1" applyBorder="1" applyProtection="1"/>
    <xf numFmtId="0" fontId="4" fillId="0" borderId="10" xfId="0" applyFont="1" applyBorder="1" applyProtection="1"/>
    <xf numFmtId="1" fontId="4" fillId="0" borderId="11" xfId="0" applyNumberFormat="1" applyFont="1" applyBorder="1" applyProtection="1"/>
    <xf numFmtId="1" fontId="4" fillId="0" borderId="5" xfId="0" applyNumberFormat="1" applyFont="1" applyBorder="1" applyProtection="1"/>
    <xf numFmtId="0" fontId="3" fillId="0" borderId="10" xfId="0" applyFont="1" applyBorder="1" applyProtection="1"/>
    <xf numFmtId="1" fontId="3" fillId="0" borderId="11" xfId="0" applyNumberFormat="1" applyFont="1" applyBorder="1" applyProtection="1"/>
    <xf numFmtId="1" fontId="3" fillId="0" borderId="5" xfId="0" applyNumberFormat="1" applyFont="1" applyBorder="1" applyProtection="1"/>
    <xf numFmtId="0" fontId="0" fillId="0" borderId="0" xfId="0" applyFont="1" applyAlignment="1" applyProtection="1">
      <alignment horizontal="left"/>
    </xf>
    <xf numFmtId="1" fontId="0" fillId="0" borderId="0" xfId="0" applyNumberFormat="1" applyFont="1" applyProtection="1"/>
    <xf numFmtId="0" fontId="2" fillId="0" borderId="10" xfId="0" applyFont="1" applyBorder="1" applyProtection="1"/>
    <xf numFmtId="1" fontId="2" fillId="0" borderId="11" xfId="0" applyNumberFormat="1" applyFont="1" applyBorder="1" applyProtection="1"/>
    <xf numFmtId="1" fontId="2" fillId="0" borderId="5" xfId="0" applyNumberFormat="1" applyFont="1" applyBorder="1" applyProtection="1"/>
    <xf numFmtId="1" fontId="5" fillId="0" borderId="5" xfId="0" applyNumberFormat="1" applyFont="1" applyBorder="1" applyAlignment="1" applyProtection="1">
      <alignment horizontal="center"/>
    </xf>
    <xf numFmtId="1" fontId="5" fillId="0" borderId="12" xfId="0" applyNumberFormat="1" applyFont="1" applyBorder="1" applyAlignment="1" applyProtection="1">
      <alignment horizontal="right"/>
    </xf>
    <xf numFmtId="1" fontId="4" fillId="0" borderId="5" xfId="0" applyNumberFormat="1" applyFont="1" applyBorder="1" applyAlignment="1" applyProtection="1">
      <alignment horizontal="center"/>
    </xf>
    <xf numFmtId="1" fontId="4" fillId="0" borderId="5" xfId="0" applyNumberFormat="1" applyFont="1" applyBorder="1" applyAlignment="1" applyProtection="1">
      <alignment horizontal="right"/>
    </xf>
    <xf numFmtId="1" fontId="3" fillId="0" borderId="5" xfId="0" applyNumberFormat="1" applyFont="1" applyBorder="1" applyAlignment="1" applyProtection="1">
      <alignment horizontal="center"/>
    </xf>
    <xf numFmtId="1" fontId="3" fillId="0" borderId="5" xfId="0" applyNumberFormat="1" applyFont="1" applyBorder="1" applyAlignment="1" applyProtection="1">
      <alignment horizontal="right"/>
    </xf>
    <xf numFmtId="1" fontId="0" fillId="0" borderId="5" xfId="0" applyNumberFormat="1" applyFont="1" applyBorder="1" applyAlignment="1" applyProtection="1">
      <alignment horizontal="center"/>
    </xf>
    <xf numFmtId="1" fontId="0" fillId="0" borderId="5" xfId="0" applyNumberFormat="1" applyFont="1" applyBorder="1" applyAlignment="1" applyProtection="1">
      <alignment horizontal="right"/>
    </xf>
    <xf numFmtId="1" fontId="5" fillId="0" borderId="0" xfId="0" applyNumberFormat="1" applyFont="1" applyAlignment="1" applyProtection="1">
      <alignment horizontal="right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3" xfId="0" applyBorder="1" applyProtection="1"/>
    <xf numFmtId="0" fontId="0" fillId="0" borderId="13" xfId="0" applyBorder="1" applyAlignment="1" applyProtection="1">
      <alignment horizontal="center"/>
    </xf>
    <xf numFmtId="0" fontId="5" fillId="0" borderId="5" xfId="0" applyFont="1" applyBorder="1" applyProtection="1"/>
    <xf numFmtId="1" fontId="5" fillId="0" borderId="5" xfId="0" applyNumberFormat="1" applyFont="1" applyBorder="1" applyProtection="1"/>
    <xf numFmtId="1" fontId="0" fillId="0" borderId="0" xfId="0" applyNumberFormat="1" applyProtection="1"/>
    <xf numFmtId="1" fontId="0" fillId="0" borderId="5" xfId="0" applyNumberFormat="1" applyBorder="1" applyProtection="1"/>
    <xf numFmtId="2" fontId="0" fillId="0" borderId="5" xfId="0" applyNumberFormat="1" applyBorder="1" applyProtection="1"/>
    <xf numFmtId="1" fontId="0" fillId="0" borderId="5" xfId="0" applyNumberFormat="1" applyBorder="1" applyAlignment="1" applyProtection="1">
      <alignment horizontal="right"/>
    </xf>
    <xf numFmtId="0" fontId="2" fillId="0" borderId="6" xfId="0" applyFont="1" applyBorder="1" applyProtection="1"/>
    <xf numFmtId="14" fontId="0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5" xfId="0" applyFont="1" applyBorder="1" applyAlignment="1" applyProtection="1">
      <alignment horizontal="left"/>
    </xf>
    <xf numFmtId="2" fontId="0" fillId="0" borderId="5" xfId="0" applyNumberFormat="1" applyFont="1" applyBorder="1" applyAlignment="1" applyProtection="1">
      <alignment horizontal="left"/>
    </xf>
    <xf numFmtId="0" fontId="0" fillId="0" borderId="10" xfId="0" applyFont="1" applyBorder="1" applyAlignment="1" applyProtection="1">
      <alignment horizontal="left"/>
    </xf>
    <xf numFmtId="0" fontId="0" fillId="0" borderId="15" xfId="0" applyFont="1" applyBorder="1" applyAlignment="1" applyProtection="1">
      <alignment horizontal="left"/>
    </xf>
    <xf numFmtId="0" fontId="0" fillId="0" borderId="11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5" fillId="0" borderId="5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5" xfId="0" applyBorder="1" applyAlignment="1" applyProtection="1">
      <alignment horizontal="left"/>
    </xf>
  </cellXfs>
  <cellStyles count="1">
    <cellStyle name="Standard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846407</xdr:colOff>
      <xdr:row>0</xdr:row>
      <xdr:rowOff>45720</xdr:rowOff>
    </xdr:from>
    <xdr:to>
      <xdr:col>8</xdr:col>
      <xdr:colOff>706121</xdr:colOff>
      <xdr:row>3</xdr:row>
      <xdr:rowOff>53340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687" y="45720"/>
          <a:ext cx="2605454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592666</xdr:colOff>
      <xdr:row>0</xdr:row>
      <xdr:rowOff>63500</xdr:rowOff>
    </xdr:from>
    <xdr:to>
      <xdr:col>6</xdr:col>
      <xdr:colOff>913813</xdr:colOff>
      <xdr:row>3</xdr:row>
      <xdr:rowOff>71120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49" y="63500"/>
          <a:ext cx="2596564" cy="547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Layout" zoomScaleNormal="100" workbookViewId="0">
      <selection activeCell="B1" sqref="B1"/>
    </sheetView>
  </sheetViews>
  <sheetFormatPr baseColWidth="10" defaultColWidth="11.25" defaultRowHeight="14.25" x14ac:dyDescent="0.2"/>
  <cols>
    <col min="1" max="1" width="9.625" style="1" customWidth="1"/>
    <col min="2" max="2" width="11.75" style="1" bestFit="1" customWidth="1"/>
    <col min="3" max="3" width="13.125" style="1" customWidth="1"/>
    <col min="4" max="4" width="12.25" style="1" customWidth="1"/>
    <col min="5" max="5" width="8.625" style="1" customWidth="1"/>
    <col min="6" max="8" width="4.75" style="1" customWidth="1"/>
    <col min="9" max="9" width="10.375" style="1" customWidth="1"/>
    <col min="10" max="16384" width="11.25" style="1"/>
  </cols>
  <sheetData>
    <row r="1" spans="1:9" x14ac:dyDescent="0.2">
      <c r="A1" s="17" t="s">
        <v>36</v>
      </c>
      <c r="B1" s="64"/>
      <c r="C1" s="17"/>
      <c r="D1" s="17"/>
      <c r="E1" s="17"/>
      <c r="F1" s="17"/>
      <c r="G1" s="17"/>
      <c r="H1" s="17"/>
      <c r="I1" s="17"/>
    </row>
    <row r="2" spans="1:9" x14ac:dyDescent="0.2">
      <c r="A2" s="17" t="s">
        <v>37</v>
      </c>
      <c r="B2" s="65"/>
      <c r="C2" s="17"/>
      <c r="D2" s="17"/>
      <c r="E2" s="17"/>
      <c r="F2" s="17"/>
      <c r="G2" s="17"/>
      <c r="H2" s="17"/>
      <c r="I2" s="17"/>
    </row>
    <row r="3" spans="1:9" x14ac:dyDescent="0.2">
      <c r="A3" s="17" t="s">
        <v>38</v>
      </c>
      <c r="B3" s="65"/>
      <c r="C3" s="17"/>
      <c r="D3" s="17"/>
      <c r="E3" s="17"/>
      <c r="F3" s="17"/>
      <c r="G3" s="17"/>
      <c r="H3" s="17"/>
      <c r="I3" s="17"/>
    </row>
    <row r="4" spans="1:9" x14ac:dyDescent="0.2">
      <c r="A4" s="17" t="s">
        <v>39</v>
      </c>
      <c r="B4" s="65"/>
      <c r="C4" s="17"/>
      <c r="D4" s="17"/>
      <c r="E4" s="17"/>
      <c r="F4" s="17"/>
      <c r="G4" s="17"/>
      <c r="H4" s="17"/>
      <c r="I4" s="17"/>
    </row>
    <row r="5" spans="1:9" x14ac:dyDescent="0.2">
      <c r="A5" s="17"/>
      <c r="B5" s="17"/>
      <c r="C5" s="17"/>
      <c r="D5" s="17"/>
      <c r="E5" s="17"/>
      <c r="F5" s="17"/>
      <c r="G5" s="17"/>
      <c r="H5" s="17"/>
      <c r="I5" s="17"/>
    </row>
    <row r="6" spans="1:9" ht="15" x14ac:dyDescent="0.25">
      <c r="A6" s="18" t="s">
        <v>9</v>
      </c>
      <c r="B6" s="19"/>
      <c r="C6" s="71" t="s">
        <v>3</v>
      </c>
      <c r="D6" s="71"/>
      <c r="E6" s="19"/>
      <c r="F6" s="17"/>
      <c r="G6" s="17"/>
      <c r="H6" s="17"/>
      <c r="I6" s="17"/>
    </row>
    <row r="7" spans="1:9" ht="15" thickBot="1" x14ac:dyDescent="0.25">
      <c r="A7" s="17"/>
      <c r="B7" s="20" t="s">
        <v>29</v>
      </c>
      <c r="C7" s="21" t="s">
        <v>0</v>
      </c>
      <c r="D7" s="21" t="s">
        <v>1</v>
      </c>
      <c r="E7" s="21" t="s">
        <v>2</v>
      </c>
      <c r="F7" s="17"/>
      <c r="G7" s="17"/>
      <c r="H7" s="17"/>
      <c r="I7" s="17"/>
    </row>
    <row r="8" spans="1:9" ht="15" thickTop="1" x14ac:dyDescent="0.2">
      <c r="A8" s="17"/>
      <c r="B8" s="22" t="s">
        <v>40</v>
      </c>
      <c r="C8" s="23">
        <v>32637251.385000002</v>
      </c>
      <c r="D8" s="23">
        <v>5526568.9129999997</v>
      </c>
      <c r="E8" s="23">
        <v>289.505</v>
      </c>
      <c r="F8" s="17"/>
      <c r="G8" s="17"/>
      <c r="H8" s="17"/>
      <c r="I8" s="17"/>
    </row>
    <row r="9" spans="1:9" x14ac:dyDescent="0.2">
      <c r="A9" s="17"/>
      <c r="B9" s="24" t="s">
        <v>4</v>
      </c>
      <c r="C9" s="25">
        <v>32637256.708999999</v>
      </c>
      <c r="D9" s="25">
        <v>5526531.0640000002</v>
      </c>
      <c r="E9" s="25">
        <v>289.50299999999999</v>
      </c>
      <c r="F9" s="17"/>
      <c r="G9" s="17"/>
      <c r="H9" s="17"/>
      <c r="I9" s="17"/>
    </row>
    <row r="10" spans="1:9" x14ac:dyDescent="0.2">
      <c r="A10" s="17"/>
      <c r="B10" s="26" t="s">
        <v>5</v>
      </c>
      <c r="C10" s="27">
        <v>32637285.824999999</v>
      </c>
      <c r="D10" s="27">
        <v>5526457.5609999998</v>
      </c>
      <c r="E10" s="27">
        <v>290.14499999999998</v>
      </c>
      <c r="F10" s="17"/>
      <c r="G10" s="17"/>
      <c r="H10" s="17"/>
      <c r="I10" s="17"/>
    </row>
    <row r="11" spans="1:9" x14ac:dyDescent="0.2">
      <c r="A11" s="17"/>
      <c r="B11" s="17"/>
      <c r="C11" s="17"/>
      <c r="D11" s="17"/>
      <c r="E11" s="17"/>
      <c r="F11" s="17"/>
      <c r="G11" s="17"/>
      <c r="H11" s="17"/>
      <c r="I11" s="17"/>
    </row>
    <row r="12" spans="1:9" x14ac:dyDescent="0.2">
      <c r="A12" s="17"/>
      <c r="B12" s="17"/>
      <c r="C12" s="72" t="s">
        <v>3</v>
      </c>
      <c r="D12" s="72"/>
      <c r="E12" s="17"/>
      <c r="F12" s="72" t="s">
        <v>18</v>
      </c>
      <c r="G12" s="72"/>
      <c r="H12" s="72"/>
      <c r="I12" s="17"/>
    </row>
    <row r="13" spans="1:9" ht="15" x14ac:dyDescent="0.25">
      <c r="A13" s="18" t="s">
        <v>17</v>
      </c>
      <c r="B13" s="17"/>
      <c r="C13" s="28" t="s">
        <v>0</v>
      </c>
      <c r="D13" s="28" t="s">
        <v>1</v>
      </c>
      <c r="E13" s="28" t="s">
        <v>2</v>
      </c>
      <c r="F13" s="28" t="s">
        <v>25</v>
      </c>
      <c r="G13" s="28" t="s">
        <v>26</v>
      </c>
      <c r="H13" s="28" t="s">
        <v>13</v>
      </c>
      <c r="I13" s="17"/>
    </row>
    <row r="14" spans="1:9" ht="15" thickBot="1" x14ac:dyDescent="0.25">
      <c r="A14" s="19" t="s">
        <v>6</v>
      </c>
      <c r="B14" s="29" t="s">
        <v>15</v>
      </c>
      <c r="C14" s="30"/>
      <c r="D14" s="30"/>
      <c r="E14" s="30"/>
      <c r="F14" s="21" t="s">
        <v>19</v>
      </c>
      <c r="G14" s="21" t="s">
        <v>20</v>
      </c>
      <c r="H14" s="21" t="s">
        <v>20</v>
      </c>
      <c r="I14" s="17"/>
    </row>
    <row r="15" spans="1:9" ht="15" thickTop="1" x14ac:dyDescent="0.2">
      <c r="A15" s="17"/>
      <c r="B15" s="63" t="s">
        <v>40</v>
      </c>
      <c r="C15" s="3"/>
      <c r="D15" s="4"/>
      <c r="E15" s="5"/>
      <c r="F15" s="31" t="str">
        <f t="shared" ref="F15:H17" si="0">IF(C15="","",(C15-C8)*1000)</f>
        <v/>
      </c>
      <c r="G15" s="32" t="str">
        <f t="shared" si="0"/>
        <v/>
      </c>
      <c r="H15" s="32" t="str">
        <f t="shared" si="0"/>
        <v/>
      </c>
      <c r="I15" s="17"/>
    </row>
    <row r="16" spans="1:9" x14ac:dyDescent="0.2">
      <c r="A16" s="17"/>
      <c r="B16" s="33" t="s">
        <v>4</v>
      </c>
      <c r="C16" s="6"/>
      <c r="D16" s="2"/>
      <c r="E16" s="7"/>
      <c r="F16" s="34" t="str">
        <f t="shared" si="0"/>
        <v/>
      </c>
      <c r="G16" s="35" t="str">
        <f t="shared" si="0"/>
        <v/>
      </c>
      <c r="H16" s="35" t="str">
        <f t="shared" si="0"/>
        <v/>
      </c>
      <c r="I16" s="17"/>
    </row>
    <row r="17" spans="1:9" ht="15" thickBot="1" x14ac:dyDescent="0.25">
      <c r="A17" s="17"/>
      <c r="B17" s="36" t="s">
        <v>5</v>
      </c>
      <c r="C17" s="8"/>
      <c r="D17" s="9"/>
      <c r="E17" s="10"/>
      <c r="F17" s="37" t="str">
        <f t="shared" si="0"/>
        <v/>
      </c>
      <c r="G17" s="38" t="str">
        <f t="shared" si="0"/>
        <v/>
      </c>
      <c r="H17" s="38" t="str">
        <f t="shared" si="0"/>
        <v/>
      </c>
      <c r="I17" s="17"/>
    </row>
    <row r="18" spans="1:9" ht="15.75" thickTop="1" thickBot="1" x14ac:dyDescent="0.25">
      <c r="A18" s="17"/>
      <c r="B18" s="39" t="s">
        <v>16</v>
      </c>
      <c r="C18" s="17"/>
      <c r="D18" s="17"/>
      <c r="E18" s="17"/>
      <c r="F18" s="40"/>
      <c r="G18" s="40"/>
      <c r="H18" s="40"/>
      <c r="I18" s="17"/>
    </row>
    <row r="19" spans="1:9" ht="15" thickTop="1" x14ac:dyDescent="0.2">
      <c r="A19" s="17"/>
      <c r="B19" s="36" t="s">
        <v>5</v>
      </c>
      <c r="C19" s="11"/>
      <c r="D19" s="12"/>
      <c r="E19" s="13"/>
      <c r="F19" s="37" t="str">
        <f>IF(C19="","",(C19-C10)*1000)</f>
        <v/>
      </c>
      <c r="G19" s="38" t="str">
        <f>IF(D19="","",(D19-D10)*1000)</f>
        <v/>
      </c>
      <c r="H19" s="38" t="str">
        <f>IF(E19="","",(E19-E10)*1000)</f>
        <v/>
      </c>
      <c r="I19" s="17"/>
    </row>
    <row r="20" spans="1:9" x14ac:dyDescent="0.2">
      <c r="A20" s="17"/>
      <c r="B20" s="33" t="s">
        <v>4</v>
      </c>
      <c r="C20" s="6"/>
      <c r="D20" s="2"/>
      <c r="E20" s="7"/>
      <c r="F20" s="34" t="str">
        <f>IF(C20="","",(C20-C9)*1000)</f>
        <v/>
      </c>
      <c r="G20" s="35" t="str">
        <f>IF(D20="","",(D20-D9)*1000)</f>
        <v/>
      </c>
      <c r="H20" s="35" t="str">
        <f>IF(E20="","",(E20-E9)*1000)</f>
        <v/>
      </c>
      <c r="I20" s="17"/>
    </row>
    <row r="21" spans="1:9" ht="15" thickBot="1" x14ac:dyDescent="0.25">
      <c r="A21" s="17"/>
      <c r="B21" s="41" t="s">
        <v>40</v>
      </c>
      <c r="C21" s="14"/>
      <c r="D21" s="15"/>
      <c r="E21" s="16"/>
      <c r="F21" s="42" t="str">
        <f>IF(C21="","",(C21-C8)*1000)</f>
        <v/>
      </c>
      <c r="G21" s="43" t="str">
        <f>IF(D21="","",(D21-D8)*1000)</f>
        <v/>
      </c>
      <c r="H21" s="43" t="str">
        <f>IF(E21="","",(E21-E8)*1000)</f>
        <v/>
      </c>
      <c r="I21" s="17"/>
    </row>
    <row r="22" spans="1:9" ht="15.75" thickTop="1" x14ac:dyDescent="0.25">
      <c r="A22" s="17" t="s">
        <v>31</v>
      </c>
      <c r="B22" s="17"/>
      <c r="C22" s="17"/>
      <c r="D22" s="17"/>
      <c r="E22" s="17"/>
      <c r="F22" s="40"/>
      <c r="G22" s="40"/>
      <c r="H22" s="40"/>
      <c r="I22" s="17"/>
    </row>
    <row r="23" spans="1:9" ht="15" thickBot="1" x14ac:dyDescent="0.25">
      <c r="A23" s="17" t="s">
        <v>7</v>
      </c>
      <c r="B23" s="39" t="s">
        <v>15</v>
      </c>
      <c r="C23" s="17"/>
      <c r="D23" s="17"/>
      <c r="E23" s="17"/>
      <c r="F23" s="40"/>
      <c r="G23" s="40"/>
      <c r="H23" s="40"/>
      <c r="I23" s="17"/>
    </row>
    <row r="24" spans="1:9" ht="15" thickTop="1" x14ac:dyDescent="0.2">
      <c r="A24" s="17"/>
      <c r="B24" s="41" t="s">
        <v>40</v>
      </c>
      <c r="C24" s="3"/>
      <c r="D24" s="4"/>
      <c r="E24" s="5"/>
      <c r="F24" s="42" t="str">
        <f t="shared" ref="F24:H26" si="1">IF(C24="","",(C24-C8)*1000)</f>
        <v/>
      </c>
      <c r="G24" s="43" t="str">
        <f t="shared" si="1"/>
        <v/>
      </c>
      <c r="H24" s="43" t="str">
        <f t="shared" si="1"/>
        <v/>
      </c>
      <c r="I24" s="17"/>
    </row>
    <row r="25" spans="1:9" x14ac:dyDescent="0.2">
      <c r="A25" s="17"/>
      <c r="B25" s="33" t="s">
        <v>4</v>
      </c>
      <c r="C25" s="6"/>
      <c r="D25" s="2"/>
      <c r="E25" s="7"/>
      <c r="F25" s="34" t="str">
        <f t="shared" si="1"/>
        <v/>
      </c>
      <c r="G25" s="35" t="str">
        <f t="shared" si="1"/>
        <v/>
      </c>
      <c r="H25" s="35" t="str">
        <f t="shared" si="1"/>
        <v/>
      </c>
      <c r="I25" s="17"/>
    </row>
    <row r="26" spans="1:9" ht="15" thickBot="1" x14ac:dyDescent="0.25">
      <c r="A26" s="17"/>
      <c r="B26" s="36" t="s">
        <v>5</v>
      </c>
      <c r="C26" s="8"/>
      <c r="D26" s="9"/>
      <c r="E26" s="10"/>
      <c r="F26" s="37" t="str">
        <f t="shared" si="1"/>
        <v/>
      </c>
      <c r="G26" s="38" t="str">
        <f t="shared" si="1"/>
        <v/>
      </c>
      <c r="H26" s="38" t="str">
        <f t="shared" si="1"/>
        <v/>
      </c>
      <c r="I26" s="17"/>
    </row>
    <row r="27" spans="1:9" ht="15.75" thickTop="1" thickBot="1" x14ac:dyDescent="0.25">
      <c r="A27" s="17"/>
      <c r="B27" s="39" t="s">
        <v>16</v>
      </c>
      <c r="C27" s="17"/>
      <c r="D27" s="17"/>
      <c r="E27" s="17"/>
      <c r="F27" s="40"/>
      <c r="G27" s="40"/>
      <c r="H27" s="40"/>
      <c r="I27" s="17"/>
    </row>
    <row r="28" spans="1:9" ht="15" thickTop="1" x14ac:dyDescent="0.2">
      <c r="A28" s="17"/>
      <c r="B28" s="36" t="s">
        <v>5</v>
      </c>
      <c r="C28" s="11"/>
      <c r="D28" s="12"/>
      <c r="E28" s="13"/>
      <c r="F28" s="37" t="str">
        <f>IF(C28="","",(C28-C10)*1000)</f>
        <v/>
      </c>
      <c r="G28" s="38" t="str">
        <f>IF(D28="","",(D28-D10)*1000)</f>
        <v/>
      </c>
      <c r="H28" s="38" t="str">
        <f>IF(E28="","",(E28-E10)*1000)</f>
        <v/>
      </c>
      <c r="I28" s="17"/>
    </row>
    <row r="29" spans="1:9" x14ac:dyDescent="0.2">
      <c r="A29" s="17"/>
      <c r="B29" s="33" t="s">
        <v>4</v>
      </c>
      <c r="C29" s="6"/>
      <c r="D29" s="2"/>
      <c r="E29" s="7"/>
      <c r="F29" s="34" t="str">
        <f>IF(C29="","",(C29-C9)*1000)</f>
        <v/>
      </c>
      <c r="G29" s="35" t="str">
        <f>IF(D29="","",(D29-D9)*1000)</f>
        <v/>
      </c>
      <c r="H29" s="35" t="str">
        <f>IF(E29="","",(E29-E9)*1000)</f>
        <v/>
      </c>
      <c r="I29" s="17"/>
    </row>
    <row r="30" spans="1:9" ht="15" thickBot="1" x14ac:dyDescent="0.25">
      <c r="A30" s="17"/>
      <c r="B30" s="41" t="s">
        <v>40</v>
      </c>
      <c r="C30" s="14"/>
      <c r="D30" s="15"/>
      <c r="E30" s="16"/>
      <c r="F30" s="42" t="str">
        <f>IF(C30="","",(C30-C8)*1000)</f>
        <v/>
      </c>
      <c r="G30" s="43" t="str">
        <f>IF(D30="","",(D30-D8)*1000)</f>
        <v/>
      </c>
      <c r="H30" s="43" t="str">
        <f>IF(E30="","",(E30-E8)*1000)</f>
        <v/>
      </c>
      <c r="I30" s="17"/>
    </row>
    <row r="31" spans="1:9" ht="15.75" thickTop="1" x14ac:dyDescent="0.25">
      <c r="A31" s="17" t="s">
        <v>31</v>
      </c>
      <c r="B31" s="17"/>
      <c r="C31" s="17"/>
      <c r="D31" s="17"/>
      <c r="E31" s="17"/>
      <c r="F31" s="40"/>
      <c r="G31" s="40"/>
      <c r="H31" s="40"/>
      <c r="I31" s="17"/>
    </row>
    <row r="32" spans="1:9" ht="15" thickBot="1" x14ac:dyDescent="0.25">
      <c r="A32" s="17" t="s">
        <v>8</v>
      </c>
      <c r="B32" s="39" t="s">
        <v>15</v>
      </c>
      <c r="C32" s="17"/>
      <c r="D32" s="17"/>
      <c r="E32" s="17"/>
      <c r="F32" s="40"/>
      <c r="G32" s="40"/>
      <c r="H32" s="40"/>
      <c r="I32" s="17"/>
    </row>
    <row r="33" spans="1:9" ht="15" thickTop="1" x14ac:dyDescent="0.2">
      <c r="A33" s="17"/>
      <c r="B33" s="41" t="s">
        <v>40</v>
      </c>
      <c r="C33" s="3"/>
      <c r="D33" s="4"/>
      <c r="E33" s="5"/>
      <c r="F33" s="42" t="str">
        <f t="shared" ref="F33:H35" si="2">IF(C33="","",(C33-C8)*1000)</f>
        <v/>
      </c>
      <c r="G33" s="43" t="str">
        <f t="shared" si="2"/>
        <v/>
      </c>
      <c r="H33" s="43" t="str">
        <f t="shared" si="2"/>
        <v/>
      </c>
      <c r="I33" s="17"/>
    </row>
    <row r="34" spans="1:9" x14ac:dyDescent="0.2">
      <c r="A34" s="17"/>
      <c r="B34" s="33" t="s">
        <v>4</v>
      </c>
      <c r="C34" s="6"/>
      <c r="D34" s="2"/>
      <c r="E34" s="7"/>
      <c r="F34" s="34" t="str">
        <f t="shared" si="2"/>
        <v/>
      </c>
      <c r="G34" s="35" t="str">
        <f t="shared" si="2"/>
        <v/>
      </c>
      <c r="H34" s="35" t="str">
        <f t="shared" si="2"/>
        <v/>
      </c>
      <c r="I34" s="17"/>
    </row>
    <row r="35" spans="1:9" ht="15" thickBot="1" x14ac:dyDescent="0.25">
      <c r="A35" s="17"/>
      <c r="B35" s="36" t="s">
        <v>5</v>
      </c>
      <c r="C35" s="8"/>
      <c r="D35" s="9"/>
      <c r="E35" s="10"/>
      <c r="F35" s="37" t="str">
        <f t="shared" si="2"/>
        <v/>
      </c>
      <c r="G35" s="38" t="str">
        <f t="shared" si="2"/>
        <v/>
      </c>
      <c r="H35" s="38" t="str">
        <f t="shared" si="2"/>
        <v/>
      </c>
      <c r="I35" s="17"/>
    </row>
    <row r="36" spans="1:9" ht="15.75" thickTop="1" thickBot="1" x14ac:dyDescent="0.25">
      <c r="A36" s="17"/>
      <c r="B36" s="39" t="s">
        <v>16</v>
      </c>
      <c r="C36" s="17"/>
      <c r="D36" s="17"/>
      <c r="E36" s="17"/>
      <c r="F36" s="40"/>
      <c r="G36" s="40"/>
      <c r="H36" s="40"/>
      <c r="I36" s="17"/>
    </row>
    <row r="37" spans="1:9" ht="15" thickTop="1" x14ac:dyDescent="0.2">
      <c r="A37" s="17"/>
      <c r="B37" s="36" t="s">
        <v>5</v>
      </c>
      <c r="C37" s="11"/>
      <c r="D37" s="12"/>
      <c r="E37" s="13"/>
      <c r="F37" s="37" t="str">
        <f>IF(C37="","",(C37-C10)*1000)</f>
        <v/>
      </c>
      <c r="G37" s="38" t="str">
        <f>IF(D37="","",(D37-D10)*1000)</f>
        <v/>
      </c>
      <c r="H37" s="38" t="str">
        <f>IF(E37="","",(E37-E10)*1000)</f>
        <v/>
      </c>
      <c r="I37" s="17"/>
    </row>
    <row r="38" spans="1:9" x14ac:dyDescent="0.2">
      <c r="A38" s="17"/>
      <c r="B38" s="33" t="s">
        <v>4</v>
      </c>
      <c r="C38" s="6"/>
      <c r="D38" s="2"/>
      <c r="E38" s="7"/>
      <c r="F38" s="34" t="str">
        <f>IF(C38="","",(C38-C9)*1000)</f>
        <v/>
      </c>
      <c r="G38" s="35" t="str">
        <f>IF(D38="","",(D38-D9)*1000)</f>
        <v/>
      </c>
      <c r="H38" s="35" t="str">
        <f>IF(E38="","",(E38-E9)*1000)</f>
        <v/>
      </c>
      <c r="I38" s="17"/>
    </row>
    <row r="39" spans="1:9" ht="15" thickBot="1" x14ac:dyDescent="0.25">
      <c r="A39" s="17"/>
      <c r="B39" s="41" t="s">
        <v>40</v>
      </c>
      <c r="C39" s="14"/>
      <c r="D39" s="15"/>
      <c r="E39" s="16"/>
      <c r="F39" s="42" t="str">
        <f>IF(C39="","",(C39-C8)*1000)</f>
        <v/>
      </c>
      <c r="G39" s="43" t="str">
        <f>IF(D39="","",(D39-D8)*1000)</f>
        <v/>
      </c>
      <c r="H39" s="43" t="str">
        <f>IF(E39="","",(E39-E8)*1000)</f>
        <v/>
      </c>
      <c r="I39" s="17"/>
    </row>
    <row r="40" spans="1:9" ht="15" thickTop="1" x14ac:dyDescent="0.2">
      <c r="A40" s="17"/>
      <c r="B40" s="17"/>
      <c r="C40" s="17"/>
      <c r="D40" s="17"/>
      <c r="E40" s="17"/>
      <c r="F40" s="17"/>
      <c r="G40" s="17"/>
      <c r="H40" s="17"/>
      <c r="I40" s="17"/>
    </row>
    <row r="41" spans="1:9" x14ac:dyDescent="0.2">
      <c r="A41" s="17"/>
      <c r="B41" s="17"/>
      <c r="C41" s="17"/>
      <c r="D41" s="17"/>
      <c r="E41" s="17"/>
      <c r="F41" s="17"/>
      <c r="G41" s="17"/>
      <c r="H41" s="17"/>
      <c r="I41" s="17"/>
    </row>
    <row r="42" spans="1:9" x14ac:dyDescent="0.2">
      <c r="A42" s="17"/>
      <c r="B42" s="17"/>
      <c r="C42" s="17"/>
      <c r="D42" s="17"/>
      <c r="E42" s="17"/>
      <c r="F42" s="17"/>
      <c r="G42" s="17"/>
      <c r="H42" s="17"/>
      <c r="I42" s="17"/>
    </row>
    <row r="43" spans="1:9" ht="15" x14ac:dyDescent="0.25">
      <c r="A43" s="18" t="s">
        <v>21</v>
      </c>
      <c r="B43" s="17"/>
      <c r="C43" s="17"/>
      <c r="D43" s="17"/>
      <c r="E43" s="17"/>
      <c r="F43" s="17"/>
      <c r="G43" s="17"/>
      <c r="H43" s="17"/>
      <c r="I43" s="17"/>
    </row>
    <row r="44" spans="1:9" ht="15" thickBot="1" x14ac:dyDescent="0.25">
      <c r="A44" s="39" t="s">
        <v>27</v>
      </c>
      <c r="B44" s="17"/>
      <c r="C44" s="17"/>
      <c r="D44" s="17"/>
      <c r="E44" s="17"/>
      <c r="F44" s="17"/>
      <c r="G44" s="17"/>
      <c r="H44" s="17"/>
      <c r="I44" s="21" t="s">
        <v>30</v>
      </c>
    </row>
    <row r="45" spans="1:9" ht="15" thickTop="1" x14ac:dyDescent="0.2">
      <c r="A45" s="17"/>
      <c r="B45" s="73" t="s">
        <v>40</v>
      </c>
      <c r="C45" s="73"/>
      <c r="D45" s="73"/>
      <c r="E45" s="73"/>
      <c r="F45" s="44" t="str">
        <f>IF(C15="","",AVERAGE(F15,F21,F24,F30,F33,F39))</f>
        <v/>
      </c>
      <c r="G45" s="44" t="str">
        <f>IF(D15="","",AVERAGE(G15,G21,G24,G30,G33,G39))</f>
        <v/>
      </c>
      <c r="H45" s="44" t="str">
        <f>IF(E15="","",AVERAGE(H15,H21,H24,H30,H33,H39))</f>
        <v/>
      </c>
      <c r="I45" s="45" t="str">
        <f>IF(F45="","",SQRT(F45^2+G45^2))</f>
        <v/>
      </c>
    </row>
    <row r="46" spans="1:9" x14ac:dyDescent="0.2">
      <c r="A46" s="17"/>
      <c r="B46" s="74" t="s">
        <v>4</v>
      </c>
      <c r="C46" s="74"/>
      <c r="D46" s="74"/>
      <c r="E46" s="74"/>
      <c r="F46" s="46" t="str">
        <f>IF(C16="","",AVERAGE(F16,F20,F25,F29,F34,F38))</f>
        <v/>
      </c>
      <c r="G46" s="46" t="str">
        <f>IF(D16="","",AVERAGE(G16,G20,G25,G29,G34,G38))</f>
        <v/>
      </c>
      <c r="H46" s="46" t="str">
        <f>IF(E16="","",AVERAGE(H16,H20,H25,H29,H34,H38))</f>
        <v/>
      </c>
      <c r="I46" s="47" t="str">
        <f>IF(F46="","",SQRT(F46^2+G46^2))</f>
        <v/>
      </c>
    </row>
    <row r="47" spans="1:9" x14ac:dyDescent="0.2">
      <c r="A47" s="17"/>
      <c r="B47" s="75" t="s">
        <v>5</v>
      </c>
      <c r="C47" s="75"/>
      <c r="D47" s="75"/>
      <c r="E47" s="75"/>
      <c r="F47" s="48" t="str">
        <f>IF(C17="","",AVERAGE(F17,F19,F26,F28,F35,F37))</f>
        <v/>
      </c>
      <c r="G47" s="48" t="str">
        <f>IF(D17="","",AVERAGE(G17,G19,G26,G28,G35,G37))</f>
        <v/>
      </c>
      <c r="H47" s="48" t="str">
        <f>IF(E17="","",AVERAGE(H17,H19,H26,H28,H35,H37))</f>
        <v/>
      </c>
      <c r="I47" s="49" t="str">
        <f>IF(F47="","",SQRT(F47^2+G47^2))</f>
        <v/>
      </c>
    </row>
    <row r="48" spans="1:9" x14ac:dyDescent="0.2">
      <c r="A48" s="17"/>
      <c r="B48" s="66" t="s">
        <v>22</v>
      </c>
      <c r="C48" s="66"/>
      <c r="D48" s="66"/>
      <c r="E48" s="66"/>
      <c r="F48" s="50" t="str">
        <f>IF(C15="","",AVERAGE(F15,F16,F17,F19,F20,F21,F24,F25,F26,F28,F29,F30,F33,F34,F35,F37,F38,F39))</f>
        <v/>
      </c>
      <c r="G48" s="50" t="str">
        <f>IF(D15="","",AVERAGE(G15,G16,G17,G19,G20,G21,G24,G25,G26,G28,G29,G30,G33,G34,G35,G37,G38,G39))</f>
        <v/>
      </c>
      <c r="H48" s="50" t="str">
        <f>IF(E15="","",AVERAGE(H15,H16,H17,H19,H20,H21,H24,H25,H26,H28,H29,H30,H33,H34,H35,H37,H38,H39))</f>
        <v/>
      </c>
      <c r="I48" s="51" t="str">
        <f>IF(F48="","",SQRT(F48^2+G48^2))</f>
        <v/>
      </c>
    </row>
    <row r="49" spans="1:9" x14ac:dyDescent="0.2">
      <c r="A49" s="17"/>
      <c r="B49" s="17"/>
      <c r="C49" s="17"/>
      <c r="D49" s="17"/>
      <c r="E49" s="17"/>
      <c r="F49" s="17"/>
      <c r="G49" s="17"/>
      <c r="H49" s="17"/>
      <c r="I49" s="52"/>
    </row>
    <row r="50" spans="1:9" x14ac:dyDescent="0.2">
      <c r="A50" s="67" t="s">
        <v>24</v>
      </c>
      <c r="B50" s="67"/>
      <c r="C50" s="67"/>
      <c r="D50" s="67"/>
      <c r="E50" s="67"/>
      <c r="F50" s="50">
        <f>STDEVA(F15,F16,F17,F19,F20,F21,F24,F25,F26,F28,F29,F30,F33,F34,F35,F37,F38,F39)</f>
        <v>0</v>
      </c>
      <c r="G50" s="50">
        <f>STDEVA(G15,G16,G17,G19,G20,G21,G24,G25,G26,G28,G29,G30,G33,G34,G35,G37,G38,G39)</f>
        <v>0</v>
      </c>
      <c r="H50" s="50">
        <f>STDEVA(H15,H16,H17,H19,H20,H21,H24,H25,H26,H28,H29,H30,H33,H34,H35,H37,H38,H39)</f>
        <v>0</v>
      </c>
      <c r="I50" s="51">
        <f t="shared" ref="I50:I51" si="3">SQRT(F50^2+G50^2)</f>
        <v>0</v>
      </c>
    </row>
    <row r="51" spans="1:9" x14ac:dyDescent="0.2">
      <c r="A51" s="68" t="s">
        <v>23</v>
      </c>
      <c r="B51" s="69"/>
      <c r="C51" s="69"/>
      <c r="D51" s="69"/>
      <c r="E51" s="70"/>
      <c r="F51" s="50">
        <f>SQRT(SUMSQ(F15,F16,F17,F19,F20,F21,F24,F25,F26,F28,F29,F30,F33,F34,F35,F37,F38,F39)/18)</f>
        <v>0</v>
      </c>
      <c r="G51" s="50">
        <f>SQRT(SUMSQ(G15,G16,G17,G19,G20,G21,G24,G25,G26,G28,G29,G30,G33,G34,G35,G37,G38,G39)/18)</f>
        <v>0</v>
      </c>
      <c r="H51" s="50">
        <f>SQRT(SUMSQ(H15,H16,H17,H19,H20,H21,H24,H25,H26,H28,H29,H30,H33,H34,H35,H37,H38,H39)/18)</f>
        <v>0</v>
      </c>
      <c r="I51" s="51">
        <f t="shared" si="3"/>
        <v>0</v>
      </c>
    </row>
  </sheetData>
  <sheetProtection password="EF8D" sheet="1" selectLockedCells="1"/>
  <mergeCells count="9">
    <mergeCell ref="B48:E48"/>
    <mergeCell ref="A50:E50"/>
    <mergeCell ref="A51:E51"/>
    <mergeCell ref="C6:D6"/>
    <mergeCell ref="F12:H12"/>
    <mergeCell ref="C12:D12"/>
    <mergeCell ref="B45:E45"/>
    <mergeCell ref="B46:E46"/>
    <mergeCell ref="B47:E47"/>
  </mergeCells>
  <pageMargins left="0.7" right="0.7" top="0.78740157499999996" bottom="0.78740157499999996" header="0.3" footer="0.3"/>
  <pageSetup paperSize="9" orientation="portrait" r:id="rId1"/>
  <headerFooter>
    <oddHeader>&amp;LGNSS-Feldprüfverfahren&amp;CGNSS-Testfeld Bamberg 
TK6131</oddHeader>
    <oddFooter>&amp;L&amp;10Landesamt für Digitalisierung, Breitband und Vermessung
Referat 83, Geodätischer Raumbezug&amp;R&amp;10E-Mail: sapos@ldbv.bayern.de
Internet:     www.ldbv.bayern.de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Layout" zoomScaleNormal="100" workbookViewId="0"/>
  </sheetViews>
  <sheetFormatPr baseColWidth="10" defaultRowHeight="14.25" x14ac:dyDescent="0.2"/>
  <cols>
    <col min="1" max="1" width="15.125" customWidth="1"/>
    <col min="2" max="2" width="12.375" customWidth="1"/>
    <col min="3" max="5" width="7.75" customWidth="1"/>
    <col min="6" max="6" width="13.75" customWidth="1"/>
    <col min="7" max="7" width="12.5" customWidth="1"/>
    <col min="8" max="8" width="12.25" customWidth="1"/>
  </cols>
  <sheetData>
    <row r="1" spans="1:7" x14ac:dyDescent="0.2">
      <c r="A1" s="53"/>
      <c r="B1" s="53"/>
      <c r="C1" s="53"/>
      <c r="D1" s="53"/>
      <c r="E1" s="53"/>
      <c r="F1" s="53"/>
      <c r="G1" s="53"/>
    </row>
    <row r="2" spans="1:7" x14ac:dyDescent="0.2">
      <c r="A2" s="53"/>
      <c r="B2" s="53"/>
      <c r="C2" s="53"/>
      <c r="D2" s="53"/>
      <c r="E2" s="53"/>
      <c r="F2" s="53"/>
      <c r="G2" s="53"/>
    </row>
    <row r="3" spans="1:7" x14ac:dyDescent="0.2">
      <c r="A3" s="53"/>
      <c r="B3" s="53"/>
      <c r="C3" s="53"/>
      <c r="D3" s="53"/>
      <c r="E3" s="53"/>
      <c r="F3" s="53"/>
      <c r="G3" s="53"/>
    </row>
    <row r="4" spans="1:7" x14ac:dyDescent="0.2">
      <c r="A4" s="53"/>
      <c r="B4" s="53"/>
      <c r="C4" s="53"/>
      <c r="D4" s="53"/>
      <c r="E4" s="53"/>
      <c r="F4" s="53"/>
      <c r="G4" s="53"/>
    </row>
    <row r="5" spans="1:7" x14ac:dyDescent="0.2">
      <c r="A5" s="53"/>
      <c r="B5" s="53"/>
      <c r="C5" s="53"/>
      <c r="D5" s="53"/>
      <c r="E5" s="53"/>
      <c r="F5" s="53"/>
      <c r="G5" s="53"/>
    </row>
    <row r="6" spans="1:7" x14ac:dyDescent="0.2">
      <c r="A6" s="17" t="s">
        <v>28</v>
      </c>
      <c r="B6" s="53"/>
      <c r="C6" s="53"/>
      <c r="D6" s="53"/>
      <c r="E6" s="53"/>
      <c r="F6" s="53"/>
      <c r="G6" s="53"/>
    </row>
    <row r="7" spans="1:7" x14ac:dyDescent="0.2">
      <c r="A7" s="53"/>
      <c r="B7" s="53"/>
      <c r="C7" s="53"/>
      <c r="D7" s="53"/>
      <c r="E7" s="53"/>
      <c r="F7" s="53"/>
      <c r="G7" s="53"/>
    </row>
    <row r="8" spans="1:7" x14ac:dyDescent="0.2">
      <c r="A8" s="53"/>
      <c r="B8" s="53"/>
      <c r="C8" s="76" t="s">
        <v>10</v>
      </c>
      <c r="D8" s="76"/>
      <c r="E8" s="76"/>
      <c r="F8" s="53"/>
      <c r="G8" s="53"/>
    </row>
    <row r="9" spans="1:7" ht="15" x14ac:dyDescent="0.25">
      <c r="A9" s="53"/>
      <c r="B9" s="53"/>
      <c r="C9" s="54" t="s">
        <v>11</v>
      </c>
      <c r="D9" s="54" t="s">
        <v>12</v>
      </c>
      <c r="E9" s="54" t="s">
        <v>13</v>
      </c>
      <c r="F9" s="53"/>
      <c r="G9" s="53"/>
    </row>
    <row r="10" spans="1:7" ht="15" thickBot="1" x14ac:dyDescent="0.25">
      <c r="A10" s="53"/>
      <c r="B10" s="55" t="s">
        <v>29</v>
      </c>
      <c r="C10" s="56" t="s">
        <v>20</v>
      </c>
      <c r="D10" s="56" t="s">
        <v>20</v>
      </c>
      <c r="E10" s="56" t="s">
        <v>20</v>
      </c>
      <c r="F10" s="53"/>
      <c r="G10" s="53"/>
    </row>
    <row r="11" spans="1:7" ht="15" thickTop="1" x14ac:dyDescent="0.2">
      <c r="A11" s="53" t="s">
        <v>6</v>
      </c>
      <c r="B11" s="53"/>
      <c r="C11" s="53"/>
      <c r="D11" s="53"/>
      <c r="E11" s="53"/>
      <c r="F11" s="53"/>
      <c r="G11" s="53"/>
    </row>
    <row r="12" spans="1:7" x14ac:dyDescent="0.2">
      <c r="A12" s="53"/>
      <c r="B12" s="57" t="s">
        <v>40</v>
      </c>
      <c r="C12" s="58" t="str">
        <f>IF('Koordinaten und Auswertung'!C15="","",('Koordinaten und Auswertung'!C15-'Koordinaten und Auswertung'!C21)*1000)</f>
        <v/>
      </c>
      <c r="D12" s="58" t="str">
        <f>IF('Koordinaten und Auswertung'!D15="","",('Koordinaten und Auswertung'!D15-'Koordinaten und Auswertung'!D21)*1000)</f>
        <v/>
      </c>
      <c r="E12" s="58" t="str">
        <f>IF('Koordinaten und Auswertung'!E15="","",('Koordinaten und Auswertung'!E15-'Koordinaten und Auswertung'!E21)*1000)</f>
        <v/>
      </c>
      <c r="F12" s="53"/>
      <c r="G12" s="53"/>
    </row>
    <row r="13" spans="1:7" x14ac:dyDescent="0.2">
      <c r="A13" s="53"/>
      <c r="B13" s="24" t="s">
        <v>4</v>
      </c>
      <c r="C13" s="35" t="str">
        <f>IF('Koordinaten und Auswertung'!C16="","",('Koordinaten und Auswertung'!C16-'Koordinaten und Auswertung'!C20)*1000)</f>
        <v/>
      </c>
      <c r="D13" s="35" t="str">
        <f>IF('Koordinaten und Auswertung'!D16="","",('Koordinaten und Auswertung'!D16-'Koordinaten und Auswertung'!D20)*1000)</f>
        <v/>
      </c>
      <c r="E13" s="35" t="str">
        <f>IF('Koordinaten und Auswertung'!E16="","",('Koordinaten und Auswertung'!E16-'Koordinaten und Auswertung'!E20)*1000)</f>
        <v/>
      </c>
      <c r="F13" s="53"/>
      <c r="G13" s="53"/>
    </row>
    <row r="14" spans="1:7" x14ac:dyDescent="0.2">
      <c r="A14" s="53"/>
      <c r="B14" s="26" t="s">
        <v>5</v>
      </c>
      <c r="C14" s="38" t="str">
        <f>IF('Koordinaten und Auswertung'!C17="","",('Koordinaten und Auswertung'!C17-'Koordinaten und Auswertung'!C19)*1000)</f>
        <v/>
      </c>
      <c r="D14" s="38" t="str">
        <f>IF('Koordinaten und Auswertung'!D17="","",('Koordinaten und Auswertung'!D17-'Koordinaten und Auswertung'!D19)*1000)</f>
        <v/>
      </c>
      <c r="E14" s="38" t="str">
        <f>IF('Koordinaten und Auswertung'!E17="","",('Koordinaten und Auswertung'!E17-'Koordinaten und Auswertung'!E19)*1000)</f>
        <v/>
      </c>
      <c r="F14" s="53"/>
      <c r="G14" s="53"/>
    </row>
    <row r="15" spans="1:7" x14ac:dyDescent="0.2">
      <c r="A15" s="53" t="s">
        <v>7</v>
      </c>
      <c r="B15" s="53"/>
      <c r="C15" s="59"/>
      <c r="D15" s="59"/>
      <c r="E15" s="59"/>
      <c r="F15" s="53"/>
      <c r="G15" s="53"/>
    </row>
    <row r="16" spans="1:7" x14ac:dyDescent="0.2">
      <c r="A16" s="53"/>
      <c r="B16" s="57" t="s">
        <v>40</v>
      </c>
      <c r="C16" s="58" t="str">
        <f>IF('Koordinaten und Auswertung'!C24="","",('Koordinaten und Auswertung'!C24-'Koordinaten und Auswertung'!C30)*1000)</f>
        <v/>
      </c>
      <c r="D16" s="58" t="str">
        <f>IF('Koordinaten und Auswertung'!D24="","",('Koordinaten und Auswertung'!D24-'Koordinaten und Auswertung'!D30)*1000)</f>
        <v/>
      </c>
      <c r="E16" s="58" t="str">
        <f>IF('Koordinaten und Auswertung'!E24="","",('Koordinaten und Auswertung'!E24-'Koordinaten und Auswertung'!E30)*1000)</f>
        <v/>
      </c>
      <c r="F16" s="53"/>
      <c r="G16" s="53"/>
    </row>
    <row r="17" spans="1:7" x14ac:dyDescent="0.2">
      <c r="A17" s="53"/>
      <c r="B17" s="24" t="s">
        <v>4</v>
      </c>
      <c r="C17" s="35" t="str">
        <f>IF('Koordinaten und Auswertung'!C25="","",('Koordinaten und Auswertung'!C25-'Koordinaten und Auswertung'!C29)*1000)</f>
        <v/>
      </c>
      <c r="D17" s="35" t="str">
        <f>IF('Koordinaten und Auswertung'!D25="","",('Koordinaten und Auswertung'!D25-'Koordinaten und Auswertung'!D29)*1000)</f>
        <v/>
      </c>
      <c r="E17" s="35" t="str">
        <f>IF('Koordinaten und Auswertung'!E25="","",('Koordinaten und Auswertung'!E25-'Koordinaten und Auswertung'!E29)*1000)</f>
        <v/>
      </c>
      <c r="F17" s="53"/>
      <c r="G17" s="53"/>
    </row>
    <row r="18" spans="1:7" x14ac:dyDescent="0.2">
      <c r="A18" s="53"/>
      <c r="B18" s="26" t="s">
        <v>5</v>
      </c>
      <c r="C18" s="38" t="str">
        <f>IF('Koordinaten und Auswertung'!C26="","",('Koordinaten und Auswertung'!C26-'Koordinaten und Auswertung'!C28)*1000)</f>
        <v/>
      </c>
      <c r="D18" s="38" t="str">
        <f>IF('Koordinaten und Auswertung'!D26="","",('Koordinaten und Auswertung'!D26-'Koordinaten und Auswertung'!D28)*1000)</f>
        <v/>
      </c>
      <c r="E18" s="38" t="str">
        <f>IF('Koordinaten und Auswertung'!E26="","",('Koordinaten und Auswertung'!E26-'Koordinaten und Auswertung'!E28)*1000)</f>
        <v/>
      </c>
      <c r="F18" s="53"/>
      <c r="G18" s="53"/>
    </row>
    <row r="19" spans="1:7" x14ac:dyDescent="0.2">
      <c r="A19" s="53" t="s">
        <v>8</v>
      </c>
      <c r="B19" s="53"/>
      <c r="C19" s="59"/>
      <c r="D19" s="59"/>
      <c r="E19" s="59"/>
      <c r="F19" s="53"/>
      <c r="G19" s="53"/>
    </row>
    <row r="20" spans="1:7" x14ac:dyDescent="0.2">
      <c r="A20" s="53"/>
      <c r="B20" s="57" t="s">
        <v>40</v>
      </c>
      <c r="C20" s="58" t="str">
        <f>IF('Koordinaten und Auswertung'!C33="","",('Koordinaten und Auswertung'!C33-'Koordinaten und Auswertung'!C39)*1000)</f>
        <v/>
      </c>
      <c r="D20" s="58" t="str">
        <f>IF('Koordinaten und Auswertung'!D33="","",('Koordinaten und Auswertung'!D33-'Koordinaten und Auswertung'!D39)*1000)</f>
        <v/>
      </c>
      <c r="E20" s="58" t="str">
        <f>IF('Koordinaten und Auswertung'!E33="","",('Koordinaten und Auswertung'!E33-'Koordinaten und Auswertung'!E39)*1000)</f>
        <v/>
      </c>
      <c r="F20" s="53"/>
      <c r="G20" s="53"/>
    </row>
    <row r="21" spans="1:7" x14ac:dyDescent="0.2">
      <c r="A21" s="53"/>
      <c r="B21" s="24" t="s">
        <v>4</v>
      </c>
      <c r="C21" s="35" t="str">
        <f>IF('Koordinaten und Auswertung'!C34="","",('Koordinaten und Auswertung'!C34-'Koordinaten und Auswertung'!C38)*1000)</f>
        <v/>
      </c>
      <c r="D21" s="35" t="str">
        <f>IF('Koordinaten und Auswertung'!D34="","",('Koordinaten und Auswertung'!D34-'Koordinaten und Auswertung'!D38)*1000)</f>
        <v/>
      </c>
      <c r="E21" s="35" t="str">
        <f>IF('Koordinaten und Auswertung'!E34="","",('Koordinaten und Auswertung'!E34-'Koordinaten und Auswertung'!E38)*1000)</f>
        <v/>
      </c>
      <c r="F21" s="53"/>
      <c r="G21" s="53"/>
    </row>
    <row r="22" spans="1:7" x14ac:dyDescent="0.2">
      <c r="A22" s="53"/>
      <c r="B22" s="26" t="s">
        <v>5</v>
      </c>
      <c r="C22" s="38" t="str">
        <f>IF('Koordinaten und Auswertung'!C35="","",('Koordinaten und Auswertung'!C35-'Koordinaten und Auswertung'!C37)*1000)</f>
        <v/>
      </c>
      <c r="D22" s="38" t="str">
        <f>IF('Koordinaten und Auswertung'!D37="","",('Koordinaten und Auswertung'!D35-'Koordinaten und Auswertung'!D37)*1000)</f>
        <v/>
      </c>
      <c r="E22" s="38" t="str">
        <f>IF('Koordinaten und Auswertung'!E35="","",('Koordinaten und Auswertung'!E35-'Koordinaten und Auswertung'!E37)*1000)</f>
        <v/>
      </c>
      <c r="F22" s="53"/>
      <c r="G22" s="53"/>
    </row>
    <row r="23" spans="1:7" x14ac:dyDescent="0.2">
      <c r="A23" s="53"/>
      <c r="B23" s="53"/>
      <c r="C23" s="53"/>
      <c r="D23" s="53"/>
      <c r="E23" s="53"/>
      <c r="F23" s="53"/>
      <c r="G23" s="53"/>
    </row>
    <row r="24" spans="1:7" x14ac:dyDescent="0.2">
      <c r="A24" s="53"/>
      <c r="B24" s="53"/>
      <c r="C24" s="53"/>
      <c r="D24" s="53"/>
      <c r="E24" s="53"/>
      <c r="F24" s="53"/>
      <c r="G24" s="53"/>
    </row>
    <row r="25" spans="1:7" x14ac:dyDescent="0.2">
      <c r="A25" s="77" t="s">
        <v>14</v>
      </c>
      <c r="B25" s="77"/>
      <c r="C25" s="60" t="str">
        <f>IF(C12="","",AVERAGE(C12,C13,C14,C16,C17,C18,C20,C21,C22))</f>
        <v/>
      </c>
      <c r="D25" s="60" t="str">
        <f>IF(D12="","",AVERAGE(D12,D13,D14,D16,D17,D18,D20,D21,D22))</f>
        <v/>
      </c>
      <c r="E25" s="60" t="str">
        <f>IF(E12="","",AVERAGE(E12,E13,E14,E16,E17,E18,E20,E21,E22))</f>
        <v/>
      </c>
      <c r="F25" s="53"/>
      <c r="G25" s="53"/>
    </row>
    <row r="26" spans="1:7" x14ac:dyDescent="0.2">
      <c r="A26" s="77" t="s">
        <v>32</v>
      </c>
      <c r="B26" s="77"/>
      <c r="C26" s="60">
        <f>STDEVA(C12,C13,C14,C16,C17,C18,C20,C21,C22)</f>
        <v>0</v>
      </c>
      <c r="D26" s="60">
        <f>STDEVA(D12,D13,D14,D16,D17,D18,D20,D21,D22)</f>
        <v>0</v>
      </c>
      <c r="E26" s="60">
        <f>STDEVA(E12,E13,E14,E16,E17,E18,E20,E21,E22)</f>
        <v>0</v>
      </c>
      <c r="F26" s="53"/>
      <c r="G26" s="53"/>
    </row>
    <row r="27" spans="1:7" x14ac:dyDescent="0.2">
      <c r="A27" s="77" t="s">
        <v>33</v>
      </c>
      <c r="B27" s="77"/>
      <c r="C27" s="61" t="str">
        <f>IF(C26=0,"",C25/C26*SQRT(9))</f>
        <v/>
      </c>
      <c r="D27" s="61" t="str">
        <f>IF(D26=0,"",D25/D26*SQRT(9))</f>
        <v/>
      </c>
      <c r="E27" s="61" t="str">
        <f>IF(E26=0,"",E25/E26*SQRT(9))</f>
        <v/>
      </c>
      <c r="F27" s="53"/>
      <c r="G27" s="53"/>
    </row>
    <row r="28" spans="1:7" ht="15" x14ac:dyDescent="0.25">
      <c r="A28" s="77" t="s">
        <v>35</v>
      </c>
      <c r="B28" s="77"/>
      <c r="C28" s="62" t="s">
        <v>34</v>
      </c>
      <c r="D28" s="62" t="s">
        <v>34</v>
      </c>
      <c r="E28" s="62" t="s">
        <v>34</v>
      </c>
      <c r="F28" s="53"/>
      <c r="G28" s="53"/>
    </row>
    <row r="29" spans="1:7" x14ac:dyDescent="0.2">
      <c r="A29" s="53"/>
      <c r="B29" s="53"/>
      <c r="C29" s="53"/>
      <c r="D29" s="53"/>
      <c r="E29" s="53"/>
      <c r="F29" s="53"/>
      <c r="G29" s="53"/>
    </row>
    <row r="30" spans="1:7" x14ac:dyDescent="0.2">
      <c r="A30" s="53"/>
      <c r="B30" s="53"/>
      <c r="C30" s="53"/>
      <c r="D30" s="53"/>
      <c r="E30" s="53"/>
      <c r="F30" s="53"/>
      <c r="G30" s="53"/>
    </row>
    <row r="31" spans="1:7" x14ac:dyDescent="0.2">
      <c r="A31" s="53"/>
      <c r="B31" s="53"/>
      <c r="C31" s="53"/>
      <c r="D31" s="53"/>
      <c r="E31" s="53"/>
      <c r="F31" s="53"/>
      <c r="G31" s="53"/>
    </row>
    <row r="32" spans="1:7" x14ac:dyDescent="0.2">
      <c r="A32" s="53"/>
      <c r="B32" s="53"/>
      <c r="C32" s="53"/>
      <c r="D32" s="53"/>
      <c r="E32" s="53"/>
      <c r="F32" s="53"/>
      <c r="G32" s="53"/>
    </row>
    <row r="33" spans="1:7" x14ac:dyDescent="0.2">
      <c r="A33" s="53"/>
      <c r="B33" s="53"/>
      <c r="C33" s="53"/>
      <c r="D33" s="53"/>
      <c r="E33" s="53"/>
      <c r="F33" s="53"/>
      <c r="G33" s="53"/>
    </row>
    <row r="34" spans="1:7" x14ac:dyDescent="0.2">
      <c r="A34" s="53"/>
      <c r="B34" s="53"/>
      <c r="C34" s="53"/>
      <c r="D34" s="53"/>
      <c r="E34" s="53"/>
      <c r="F34" s="53"/>
      <c r="G34" s="53"/>
    </row>
    <row r="35" spans="1:7" x14ac:dyDescent="0.2">
      <c r="A35" s="53"/>
      <c r="B35" s="53"/>
      <c r="C35" s="53"/>
      <c r="D35" s="53"/>
      <c r="E35" s="53"/>
      <c r="F35" s="53"/>
      <c r="G35" s="53"/>
    </row>
    <row r="36" spans="1:7" x14ac:dyDescent="0.2">
      <c r="A36" s="53"/>
      <c r="B36" s="53"/>
      <c r="C36" s="53"/>
      <c r="D36" s="53"/>
      <c r="E36" s="53"/>
      <c r="F36" s="53"/>
      <c r="G36" s="53"/>
    </row>
    <row r="37" spans="1:7" x14ac:dyDescent="0.2">
      <c r="A37" s="53"/>
      <c r="B37" s="53"/>
      <c r="C37" s="53"/>
      <c r="D37" s="53"/>
      <c r="E37" s="53"/>
      <c r="F37" s="53"/>
      <c r="G37" s="53"/>
    </row>
    <row r="38" spans="1:7" x14ac:dyDescent="0.2">
      <c r="A38" s="53"/>
      <c r="B38" s="53"/>
      <c r="C38" s="53"/>
      <c r="D38" s="53"/>
      <c r="E38" s="53"/>
      <c r="F38" s="53"/>
      <c r="G38" s="53"/>
    </row>
    <row r="39" spans="1:7" x14ac:dyDescent="0.2">
      <c r="A39" s="53"/>
      <c r="B39" s="53"/>
      <c r="C39" s="53"/>
      <c r="D39" s="53"/>
      <c r="E39" s="53"/>
      <c r="F39" s="53"/>
      <c r="G39" s="53"/>
    </row>
    <row r="40" spans="1:7" x14ac:dyDescent="0.2">
      <c r="A40" s="53"/>
      <c r="B40" s="53"/>
      <c r="C40" s="53"/>
      <c r="D40" s="53"/>
      <c r="E40" s="53"/>
      <c r="F40" s="53"/>
      <c r="G40" s="53"/>
    </row>
    <row r="41" spans="1:7" x14ac:dyDescent="0.2">
      <c r="A41" s="53"/>
      <c r="B41" s="53"/>
      <c r="C41" s="53"/>
      <c r="D41" s="53"/>
      <c r="E41" s="53"/>
      <c r="F41" s="53"/>
      <c r="G41" s="53"/>
    </row>
    <row r="42" spans="1:7" x14ac:dyDescent="0.2">
      <c r="A42" s="53"/>
      <c r="B42" s="53"/>
      <c r="C42" s="53"/>
      <c r="D42" s="53"/>
      <c r="E42" s="53"/>
      <c r="F42" s="53"/>
      <c r="G42" s="53"/>
    </row>
    <row r="43" spans="1:7" x14ac:dyDescent="0.2">
      <c r="A43" s="53"/>
      <c r="B43" s="53"/>
      <c r="C43" s="53"/>
      <c r="D43" s="53"/>
      <c r="E43" s="53"/>
      <c r="F43" s="53"/>
      <c r="G43" s="53"/>
    </row>
    <row r="44" spans="1:7" x14ac:dyDescent="0.2">
      <c r="A44" s="53"/>
      <c r="B44" s="53"/>
      <c r="C44" s="53"/>
      <c r="D44" s="53"/>
      <c r="E44" s="53"/>
      <c r="F44" s="53"/>
      <c r="G44" s="53"/>
    </row>
    <row r="45" spans="1:7" x14ac:dyDescent="0.2">
      <c r="A45" s="53"/>
      <c r="B45" s="53"/>
      <c r="C45" s="53"/>
      <c r="D45" s="53"/>
      <c r="E45" s="53"/>
      <c r="F45" s="53"/>
      <c r="G45" s="53"/>
    </row>
    <row r="46" spans="1:7" x14ac:dyDescent="0.2">
      <c r="A46" s="53"/>
      <c r="B46" s="53"/>
      <c r="C46" s="53"/>
      <c r="D46" s="53"/>
      <c r="E46" s="53"/>
      <c r="F46" s="53"/>
      <c r="G46" s="53"/>
    </row>
    <row r="47" spans="1:7" x14ac:dyDescent="0.2">
      <c r="A47" s="53"/>
      <c r="B47" s="53"/>
      <c r="C47" s="53"/>
      <c r="D47" s="53"/>
      <c r="E47" s="53"/>
      <c r="F47" s="53"/>
      <c r="G47" s="53"/>
    </row>
    <row r="48" spans="1:7" x14ac:dyDescent="0.2">
      <c r="A48" s="53"/>
      <c r="B48" s="53"/>
      <c r="C48" s="53"/>
      <c r="D48" s="53"/>
      <c r="E48" s="53"/>
      <c r="F48" s="53"/>
      <c r="G48" s="53"/>
    </row>
    <row r="49" spans="1:7" x14ac:dyDescent="0.2">
      <c r="A49" s="53"/>
      <c r="B49" s="53"/>
      <c r="C49" s="53"/>
      <c r="D49" s="53"/>
      <c r="E49" s="53"/>
      <c r="F49" s="53"/>
      <c r="G49" s="53"/>
    </row>
    <row r="50" spans="1:7" x14ac:dyDescent="0.2">
      <c r="A50" s="53"/>
      <c r="B50" s="53"/>
      <c r="C50" s="53"/>
      <c r="D50" s="53"/>
      <c r="E50" s="53"/>
      <c r="F50" s="53"/>
      <c r="G50" s="53"/>
    </row>
    <row r="51" spans="1:7" x14ac:dyDescent="0.2">
      <c r="A51" s="53"/>
      <c r="B51" s="53"/>
      <c r="C51" s="53"/>
      <c r="D51" s="53"/>
      <c r="E51" s="53"/>
      <c r="F51" s="53"/>
      <c r="G51" s="53"/>
    </row>
    <row r="52" spans="1:7" x14ac:dyDescent="0.2">
      <c r="A52" s="53"/>
      <c r="B52" s="53"/>
      <c r="C52" s="53"/>
      <c r="D52" s="53"/>
      <c r="E52" s="53"/>
      <c r="F52" s="53"/>
      <c r="G52" s="53"/>
    </row>
  </sheetData>
  <sheetProtection password="EF8D" sheet="1" selectLockedCells="1"/>
  <mergeCells count="5">
    <mergeCell ref="C8:E8"/>
    <mergeCell ref="A25:B25"/>
    <mergeCell ref="A26:B26"/>
    <mergeCell ref="A27:B27"/>
    <mergeCell ref="A28:B28"/>
  </mergeCells>
  <conditionalFormatting sqref="C27">
    <cfRule type="expression" dxfId="2" priority="4" stopIfTrue="1">
      <formula>ABS($C$27)&gt;3.36</formula>
    </cfRule>
  </conditionalFormatting>
  <conditionalFormatting sqref="D27">
    <cfRule type="expression" dxfId="1" priority="2" stopIfTrue="1">
      <formula>ABS($D$27)&gt;3.36</formula>
    </cfRule>
  </conditionalFormatting>
  <conditionalFormatting sqref="E27">
    <cfRule type="expression" dxfId="0" priority="1" stopIfTrue="1">
      <formula>ABS($E$27)&gt;3.36</formula>
    </cfRule>
  </conditionalFormatting>
  <pageMargins left="0.7" right="0.7" top="0.78740157499999996" bottom="0.78740157499999996" header="0.3" footer="0.3"/>
  <pageSetup paperSize="9" orientation="portrait" r:id="rId1"/>
  <headerFooter>
    <oddHeader>&amp;LGNSS-Feldprüfverfahren&amp;CGNSS-Testfeld Bamberg 
TK6131</oddHeader>
    <oddFooter>&amp;L&amp;9Landesamt für Digitalisierung, Breitband und Vermessung
Referat 83, Geodätischer Raumbezug&amp;R&amp;9E-Mail: sapos@ldbv.bayern.de
Internet:     www.ldbv.bayern.de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Koordinaten und Auswertung</vt:lpstr>
      <vt:lpstr>Analyse Lage1-Lage2</vt:lpstr>
    </vt:vector>
  </TitlesOfParts>
  <Company>LDBV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Freitag, Martin (LDBV)</dc:creator>
  <cp:lastModifiedBy>Freitag, Martin (LDBV)</cp:lastModifiedBy>
  <cp:lastPrinted>2021-01-26T10:53:35Z</cp:lastPrinted>
  <dcterms:created xsi:type="dcterms:W3CDTF">2020-10-27T13:25:59Z</dcterms:created>
  <dcterms:modified xsi:type="dcterms:W3CDTF">2025-09-29T16:14:45Z</dcterms:modified>
</cp:coreProperties>
</file>